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40" windowWidth="15015" windowHeight="9150"/>
  </bookViews>
  <sheets>
    <sheet name="ТУ - Габрово" sheetId="1" r:id="rId1"/>
  </sheets>
  <calcPr calcId="114210"/>
</workbook>
</file>

<file path=xl/calcChain.xml><?xml version="1.0" encoding="utf-8"?>
<calcChain xmlns="http://schemas.openxmlformats.org/spreadsheetml/2006/main">
  <c r="L14" i="1"/>
  <c r="L15"/>
  <c r="L16"/>
  <c r="L17"/>
  <c r="L18"/>
  <c r="K17"/>
  <c r="K18"/>
  <c r="K15"/>
  <c r="K16"/>
  <c r="K14"/>
  <c r="L11"/>
  <c r="L12"/>
  <c r="K12"/>
  <c r="K11"/>
  <c r="K10"/>
  <c r="M18"/>
  <c r="M17"/>
  <c r="M16"/>
  <c r="M15"/>
  <c r="M14"/>
  <c r="M12"/>
  <c r="M11"/>
  <c r="M10"/>
  <c r="M19"/>
  <c r="L19"/>
  <c r="K19"/>
  <c r="J19"/>
  <c r="I19"/>
  <c r="F19"/>
  <c r="E19"/>
  <c r="C19"/>
</calcChain>
</file>

<file path=xl/sharedStrings.xml><?xml version="1.0" encoding="utf-8"?>
<sst xmlns="http://schemas.openxmlformats.org/spreadsheetml/2006/main" count="42" uniqueCount="34">
  <si>
    <t>ПРИЛОЖЕНИЕ №1.27</t>
  </si>
  <si>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</si>
  <si>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</si>
  <si>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</si>
  <si>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</si>
  <si>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</si>
  <si>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</si>
  <si>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</si>
  <si>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</si>
  <si>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</si>
  <si>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</si>
  <si>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</si>
  <si>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</si>
  <si>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</si>
  <si>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</si>
  <si>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</si>
  <si>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</si>
  <si>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</si>
  <si>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</si>
  <si>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</si>
  <si>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</si>
  <si>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</si>
  <si>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</si>
  <si>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</si>
  <si>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</si>
  <si>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</si>
  <si>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</si>
  <si>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</si>
  <si>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</si>
  <si>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5.6</t>
  </si>
  <si>
    <t>Материали и материалознание</t>
  </si>
  <si>
    <t>Общо инженерство</t>
  </si>
  <si>
    <t>ВСИЧКО:</t>
  </si>
  <si>
    <t>5.13.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</si>
</sst>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</font>
    <font>
      <i/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B25" sqref="B25"/>
    </sheetView>
  </sheetViews>
  <sheetFormatPr defaultRowHeight="15"/>
  <cols>
    <col min="2" max="2" width="50" customWidth="1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7" t="s">
        <v>2</v>
      </c>
      <c r="B4" s="7" t="s">
        <v>3</v>
      </c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45" customHeight="1">
      <c r="A5" s="7"/>
      <c r="B5" s="7"/>
      <c r="C5" s="7" t="s">
        <v>5</v>
      </c>
      <c r="D5" s="7"/>
      <c r="E5" s="7" t="s">
        <v>6</v>
      </c>
      <c r="F5" s="7"/>
      <c r="G5" s="7" t="s">
        <v>7</v>
      </c>
      <c r="H5" s="7"/>
      <c r="I5" s="7" t="s">
        <v>8</v>
      </c>
      <c r="J5" s="7"/>
      <c r="K5" s="7" t="s">
        <v>9</v>
      </c>
      <c r="L5" s="7"/>
      <c r="M5" s="7"/>
    </row>
    <row r="6" spans="1:13">
      <c r="A6" s="7"/>
      <c r="B6" s="7"/>
      <c r="C6" s="1" t="s">
        <v>10</v>
      </c>
      <c r="D6" s="1" t="s">
        <v>11</v>
      </c>
      <c r="E6" s="1" t="s">
        <v>10</v>
      </c>
      <c r="F6" s="1" t="s">
        <v>11</v>
      </c>
      <c r="G6" s="1" t="s">
        <v>10</v>
      </c>
      <c r="H6" s="1" t="s">
        <v>11</v>
      </c>
      <c r="I6" s="1" t="s">
        <v>10</v>
      </c>
      <c r="J6" s="1" t="s">
        <v>11</v>
      </c>
      <c r="K6" s="1" t="s">
        <v>10</v>
      </c>
      <c r="L6" s="1" t="s">
        <v>11</v>
      </c>
      <c r="M6" s="1" t="s">
        <v>12</v>
      </c>
    </row>
    <row r="7" spans="1:13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3">
        <v>13</v>
      </c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4" t="s">
        <v>13</v>
      </c>
      <c r="B9" s="4" t="s">
        <v>14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 t="s">
        <v>15</v>
      </c>
      <c r="B10" s="2" t="s">
        <v>16</v>
      </c>
      <c r="C10" s="2"/>
      <c r="D10" s="2"/>
      <c r="E10" s="2">
        <v>30</v>
      </c>
      <c r="F10" s="2"/>
      <c r="G10" s="2"/>
      <c r="H10" s="2"/>
      <c r="I10" s="2">
        <v>10</v>
      </c>
      <c r="J10" s="2"/>
      <c r="K10" s="2">
        <f>C10+E10+G10+I10</f>
        <v>40</v>
      </c>
      <c r="L10" s="2"/>
      <c r="M10" s="2">
        <f>K10+L10</f>
        <v>40</v>
      </c>
    </row>
    <row r="11" spans="1:13">
      <c r="A11" s="2" t="s">
        <v>17</v>
      </c>
      <c r="B11" s="2" t="s">
        <v>18</v>
      </c>
      <c r="C11" s="2"/>
      <c r="D11" s="2"/>
      <c r="E11" s="2">
        <v>60</v>
      </c>
      <c r="F11" s="2">
        <v>40</v>
      </c>
      <c r="G11" s="2"/>
      <c r="H11" s="2"/>
      <c r="I11" s="2">
        <v>30</v>
      </c>
      <c r="J11" s="2"/>
      <c r="K11" s="2">
        <f>C11+E11+G11+I11</f>
        <v>90</v>
      </c>
      <c r="L11" s="2">
        <f t="shared" ref="L11:L18" si="0">D11+F11+H11+J11</f>
        <v>40</v>
      </c>
      <c r="M11" s="2">
        <f>K11+L11</f>
        <v>130</v>
      </c>
    </row>
    <row r="12" spans="1:13">
      <c r="A12" s="2" t="s">
        <v>19</v>
      </c>
      <c r="B12" s="2" t="s">
        <v>20</v>
      </c>
      <c r="C12" s="2"/>
      <c r="D12" s="2"/>
      <c r="E12" s="2">
        <v>30</v>
      </c>
      <c r="F12" s="2">
        <v>20</v>
      </c>
      <c r="G12" s="2"/>
      <c r="H12" s="2"/>
      <c r="I12" s="2"/>
      <c r="J12" s="2"/>
      <c r="K12" s="2">
        <f>C12+E12+G12+I12</f>
        <v>30</v>
      </c>
      <c r="L12" s="2">
        <f t="shared" si="0"/>
        <v>20</v>
      </c>
      <c r="M12" s="2">
        <f>K12+L12</f>
        <v>50</v>
      </c>
    </row>
    <row r="13" spans="1:13">
      <c r="A13" s="4" t="s">
        <v>21</v>
      </c>
      <c r="B13" s="4" t="s">
        <v>22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 t="s">
        <v>23</v>
      </c>
      <c r="B14" s="2" t="s">
        <v>24</v>
      </c>
      <c r="C14" s="2">
        <v>40</v>
      </c>
      <c r="D14" s="2"/>
      <c r="E14" s="2">
        <v>100</v>
      </c>
      <c r="F14" s="2">
        <v>80</v>
      </c>
      <c r="G14" s="2"/>
      <c r="H14" s="2"/>
      <c r="I14" s="2">
        <v>48</v>
      </c>
      <c r="J14" s="2"/>
      <c r="K14" s="2">
        <f>C14+E14+G14+I14</f>
        <v>188</v>
      </c>
      <c r="L14" s="2">
        <f t="shared" si="0"/>
        <v>80</v>
      </c>
      <c r="M14" s="2">
        <f>K14+L14</f>
        <v>268</v>
      </c>
    </row>
    <row r="15" spans="1:13">
      <c r="A15" s="2" t="s">
        <v>25</v>
      </c>
      <c r="B15" s="2" t="s">
        <v>26</v>
      </c>
      <c r="C15" s="2">
        <v>20</v>
      </c>
      <c r="D15" s="2"/>
      <c r="E15" s="2">
        <v>165</v>
      </c>
      <c r="F15" s="2">
        <v>75</v>
      </c>
      <c r="G15" s="2"/>
      <c r="H15" s="2"/>
      <c r="I15" s="2">
        <v>30</v>
      </c>
      <c r="J15" s="2">
        <v>10</v>
      </c>
      <c r="K15" s="2">
        <f>C15+E15+G15+I15</f>
        <v>215</v>
      </c>
      <c r="L15" s="2">
        <f t="shared" si="0"/>
        <v>85</v>
      </c>
      <c r="M15" s="2">
        <f>K15+L15</f>
        <v>300</v>
      </c>
    </row>
    <row r="16" spans="1:13">
      <c r="A16" s="2" t="s">
        <v>27</v>
      </c>
      <c r="B16" s="2" t="s">
        <v>28</v>
      </c>
      <c r="C16" s="2">
        <v>20</v>
      </c>
      <c r="D16" s="2"/>
      <c r="E16" s="2">
        <v>100</v>
      </c>
      <c r="F16" s="2">
        <v>50</v>
      </c>
      <c r="G16" s="2"/>
      <c r="H16" s="2"/>
      <c r="I16" s="2">
        <v>20</v>
      </c>
      <c r="J16" s="2"/>
      <c r="K16" s="2">
        <f>C16+E16+G16+I16</f>
        <v>140</v>
      </c>
      <c r="L16" s="2">
        <f t="shared" si="0"/>
        <v>50</v>
      </c>
      <c r="M16" s="2">
        <f>K16+L16</f>
        <v>190</v>
      </c>
    </row>
    <row r="17" spans="1:13">
      <c r="A17" s="2" t="s">
        <v>29</v>
      </c>
      <c r="B17" s="2" t="s">
        <v>30</v>
      </c>
      <c r="C17" s="2"/>
      <c r="D17" s="2"/>
      <c r="E17" s="2"/>
      <c r="F17" s="2">
        <v>25</v>
      </c>
      <c r="G17" s="2"/>
      <c r="H17" s="2"/>
      <c r="I17" s="2">
        <v>10</v>
      </c>
      <c r="J17" s="2"/>
      <c r="K17" s="2">
        <f>C17+E17+G17+I17</f>
        <v>10</v>
      </c>
      <c r="L17" s="2">
        <f t="shared" si="0"/>
        <v>25</v>
      </c>
      <c r="M17" s="2">
        <f>K17+L17</f>
        <v>35</v>
      </c>
    </row>
    <row r="18" spans="1:13">
      <c r="A18" s="2" t="s">
        <v>33</v>
      </c>
      <c r="B18" s="2" t="s">
        <v>31</v>
      </c>
      <c r="C18" s="2"/>
      <c r="D18" s="2"/>
      <c r="E18" s="2">
        <v>70</v>
      </c>
      <c r="F18" s="2">
        <v>20</v>
      </c>
      <c r="G18" s="2"/>
      <c r="H18" s="2"/>
      <c r="I18" s="2">
        <v>31</v>
      </c>
      <c r="J18" s="2"/>
      <c r="K18" s="2">
        <f>C18+E18+G18+I18</f>
        <v>101</v>
      </c>
      <c r="L18" s="2">
        <f t="shared" si="0"/>
        <v>20</v>
      </c>
      <c r="M18" s="2">
        <f>K18+L18</f>
        <v>121</v>
      </c>
    </row>
    <row r="19" spans="1:13">
      <c r="A19" s="4"/>
      <c r="B19" s="4" t="s">
        <v>32</v>
      </c>
      <c r="C19" s="4">
        <f t="shared" ref="C19:M19" si="1">SUM(C8:C18)</f>
        <v>80</v>
      </c>
      <c r="D19" s="4"/>
      <c r="E19" s="4">
        <f t="shared" si="1"/>
        <v>555</v>
      </c>
      <c r="F19" s="4">
        <f t="shared" si="1"/>
        <v>310</v>
      </c>
      <c r="G19" s="4"/>
      <c r="H19" s="4"/>
      <c r="I19" s="4">
        <f t="shared" si="1"/>
        <v>179</v>
      </c>
      <c r="J19" s="4">
        <f t="shared" si="1"/>
        <v>10</v>
      </c>
      <c r="K19" s="4">
        <f t="shared" si="1"/>
        <v>814</v>
      </c>
      <c r="L19" s="4">
        <f t="shared" si="1"/>
        <v>320</v>
      </c>
      <c r="M19" s="4">
        <f t="shared" si="1"/>
        <v>1134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ageMargins left="0.7" right="0.7" top="0.75" bottom="0.75" header="0.3" footer="0.3"/>
  <pageSetup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Габрово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a.girginova</cp:lastModifiedBy>
  <cp:lastPrinted>2012-04-05T13:17:05Z</cp:lastPrinted>
  <dcterms:created xsi:type="dcterms:W3CDTF">2011-04-12T12:31:58Z</dcterms:created>
  <dcterms:modified xsi:type="dcterms:W3CDTF">2012-04-05T13:17:41Z</dcterms:modified>
</cp:coreProperties>
</file>